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опорных изоляторов (полимер)\Приложение №1\"/>
    </mc:Choice>
  </mc:AlternateContent>
  <bookViews>
    <workbookView xWindow="17400" yWindow="945" windowWidth="31095" windowHeight="22095" activeTab="1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'!$A$6:$H$6</definedName>
    <definedName name="_xlnm.Print_Area" localSheetId="0">'Расчет '!$A$1:$L$39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3" l="1"/>
  <c r="H8" i="3" s="1"/>
  <c r="G9" i="3"/>
  <c r="H9" i="3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/>
  <c r="G20" i="3"/>
  <c r="H20" i="3" s="1"/>
  <c r="G21" i="3"/>
  <c r="H21" i="3"/>
  <c r="G22" i="3"/>
  <c r="H22" i="3" s="1"/>
  <c r="G23" i="3"/>
  <c r="H23" i="3" s="1"/>
  <c r="G24" i="3"/>
  <c r="H24" i="3" s="1"/>
  <c r="G25" i="3"/>
  <c r="H25" i="3" s="1"/>
  <c r="G26" i="3"/>
  <c r="H26" i="3" s="1"/>
  <c r="G7" i="3"/>
  <c r="H7" i="3" s="1"/>
</calcChain>
</file>

<file path=xl/sharedStrings.xml><?xml version="1.0" encoding="utf-8"?>
<sst xmlns="http://schemas.openxmlformats.org/spreadsheetml/2006/main" count="114" uniqueCount="70">
  <si>
    <t>Способ доставки</t>
  </si>
  <si>
    <t>Срок поставки</t>
  </si>
  <si>
    <t>Белгородэнерго</t>
  </si>
  <si>
    <t>Брянскэнерго</t>
  </si>
  <si>
    <t>Костромаэнерго</t>
  </si>
  <si>
    <t>Липецкэнерго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</si>
  <si>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</si>
  <si>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</si>
  <si>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</si>
  <si>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</si>
  <si>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</si>
  <si>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</si>
  <si>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</si>
  <si>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</si>
  <si>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</si>
  <si>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Белгород. 5-й Заводской пер. д.17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</si>
  <si>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</si>
  <si>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</si>
  <si>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</si>
  <si>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</si>
  <si>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</si>
  <si>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</si>
  <si>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</si>
  <si>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201C</t>
  </si>
  <si>
    <t>Изолятор ИО 8-195 УХЛ2</t>
  </si>
  <si>
    <t>Изолятор ИОРП-10-00А УХЛ2</t>
  </si>
  <si>
    <t>Изолятор ИОРП-10-01А УХЛ2</t>
  </si>
  <si>
    <t>Изолятор ИОРП-10-02 УХЛ2</t>
  </si>
  <si>
    <t>Изолятор ОНШП-35-20-4 УХЛ1</t>
  </si>
  <si>
    <t>Изолятор ОСК 12,5-35-А-3 УХЛ1</t>
  </si>
  <si>
    <t>Изолятор ОСК 12,5-35-Б01-3 УХЛ1</t>
  </si>
  <si>
    <t>Изолятор ОСК 12,5-35-Д-3 УХЛ1</t>
  </si>
  <si>
    <t>Изолятор ОСК-10-110-Б-01-2 УХЛ1</t>
  </si>
  <si>
    <t>Изолятор ОСК-10-110-Б-02-2 УХЛ1</t>
  </si>
  <si>
    <t>Изолятор ОСК-10-110-Б-03-2 УХЛ1</t>
  </si>
  <si>
    <t>Изолятор ОСК-12,5-110-А-2 УХЛ1</t>
  </si>
  <si>
    <t>Изолятор ОСК-12,5-35-А-2 УХЛ1</t>
  </si>
  <si>
    <t>Изолятор ОСК-12,5-35-Б02-2 УХЛ1</t>
  </si>
  <si>
    <t>Изолятор ОСК-20-20/125-3-01 УХЛ1</t>
  </si>
  <si>
    <t>Изолятор ОСК-8-10-А01-1 УХЛ1</t>
  </si>
  <si>
    <t>Изолятор ОСК-8-35-А-2 УХЛ1</t>
  </si>
  <si>
    <t>Изолятор ОСК-8-35-Б01-2 УХЛ1</t>
  </si>
  <si>
    <t>Изолятор ОСК-8-35-Б03-2 УХЛ1</t>
  </si>
  <si>
    <t>Опорные изоляторы (полимер)</t>
  </si>
  <si>
    <t>ПАО  "МРСК Центра"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</si>
  <si>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</si>
  <si>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</si>
  <si>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</si>
  <si>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</si>
  <si>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</si>
  <si>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Аналог</t>
  </si>
  <si>
    <t>Цена без НДС 2021 Индекс минэкономразвития (инфляция)  3.9 %</t>
  </si>
  <si>
    <t>Цена без НДС 2022 Индекс минэкономразвития (инфляция)  4,0 %</t>
  </si>
  <si>
    <t>Изолятор ОНШП-35-20 УХЛ1</t>
  </si>
  <si>
    <t>Изолятор  ОСК-12,5-35-А-3 УХЛ1</t>
  </si>
  <si>
    <t>Изолятор  ОСК -12,5-35-А-3 УХЛ1</t>
  </si>
  <si>
    <t>Изолятор ОСК-12,5-35-Б2-3 УХЛ1</t>
  </si>
  <si>
    <t>Изолятор ОСК-10-110-Б-2 УХЛ1</t>
  </si>
  <si>
    <t>Изолятор ОСК-10-110-Д-2 УХЛ1</t>
  </si>
  <si>
    <t>Изолятор ОСК-10-110-Д2-2 УХЛ1</t>
  </si>
  <si>
    <t>Изолятор ОСК-12,5-110-А02-2 УХЛ1</t>
  </si>
  <si>
    <t>Изолятор ОСК-12,5-35-Д1-2 УХЛ1</t>
  </si>
  <si>
    <t>Изолятор ОСК-12,5-35-Б2-2 УХЛ1</t>
  </si>
  <si>
    <t>Изолятор ОСК-20-20-Д-2 УХЛ1</t>
  </si>
  <si>
    <t>Изолятор ОСК-8-35-Б3-2 УХЛ1</t>
  </si>
  <si>
    <t>Изолятор ОСК-8-35-Б1-2 УХЛ1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</si>
  <si>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</si>
  <si>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</si>
  <si>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</si>
  <si>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 xml:space="preserve">В течение 10 календарных дней с момента подачи заявки от филиала но не позднее 30.11.2022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</si>
</sst>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10" fillId="0" borderId="0" xfId="1" applyFont="1"/>
    <xf numFmtId="4" fontId="10" fillId="0" borderId="0" xfId="1" applyNumberFormat="1" applyFont="1"/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4" fontId="9" fillId="0" borderId="0" xfId="1" applyNumberFormat="1" applyFont="1" applyAlignment="1">
      <alignment vertical="center"/>
    </xf>
    <xf numFmtId="0" fontId="3" fillId="0" borderId="0" xfId="2" applyFont="1"/>
    <xf numFmtId="0" fontId="3" fillId="0" borderId="0" xfId="1" applyFont="1"/>
    <xf numFmtId="4" fontId="3" fillId="0" borderId="0" xfId="1" applyNumberFormat="1" applyFont="1"/>
    <xf numFmtId="0" fontId="11" fillId="0" borderId="0" xfId="1" applyFont="1" applyAlignment="1">
      <alignment vertical="center"/>
    </xf>
    <xf numFmtId="4" fontId="11" fillId="0" borderId="0" xfId="1" applyNumberFormat="1" applyFont="1" applyAlignment="1">
      <alignment vertical="center"/>
    </xf>
    <xf numFmtId="0" fontId="11" fillId="0" borderId="0" xfId="1" applyFont="1" applyAlignment="1">
      <alignment horizontal="left" vertical="center" wrapText="1"/>
    </xf>
    <xf numFmtId="4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8" fillId="0" borderId="2" xfId="2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" fontId="8" fillId="0" borderId="3" xfId="2" applyNumberFormat="1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4" fontId="13" fillId="0" borderId="0" xfId="1" applyNumberFormat="1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7" fillId="0" borderId="0" xfId="2" applyFont="1" applyAlignment="1">
      <alignment horizontal="center"/>
    </xf>
    <xf numFmtId="0" fontId="12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/>
    </xf>
    <xf numFmtId="0" fontId="11" fillId="2" borderId="0" xfId="1" applyFont="1" applyFill="1" applyAlignment="1">
      <alignment horizontal="left" vertical="top" wrapText="1"/>
    </xf>
    <xf numFmtId="0" fontId="3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9"/>
  <sheetViews>
    <sheetView view="pageBreakPreview" topLeftCell="A25" zoomScaleNormal="85" zoomScaleSheetLayoutView="100" workbookViewId="0">
      <selection activeCell="D30" sqref="D30"/>
    </sheetView>
  </sheetViews>
  <sheetFormatPr defaultColWidth="9.140625" defaultRowHeight="12.75" x14ac:dyDescent="0.2"/>
  <cols>
    <col min="1" max="1" width="4.7109375" style="12" customWidth="1"/>
    <col min="2" max="2" width="8.28515625" style="12" customWidth="1"/>
    <col min="3" max="4" width="34.7109375" style="12" customWidth="1"/>
    <col min="5" max="5" width="8.85546875" style="12" customWidth="1"/>
    <col min="6" max="6" width="14.42578125" style="13" customWidth="1"/>
    <col min="7" max="7" width="14.140625" style="12" customWidth="1"/>
    <col min="8" max="8" width="15.140625" style="12" customWidth="1"/>
    <col min="9" max="9" width="11.140625" style="12" customWidth="1"/>
    <col min="10" max="10" width="11.28515625" style="12" customWidth="1"/>
    <col min="11" max="11" width="12.28515625" style="12" customWidth="1"/>
    <col min="12" max="12" width="12.85546875" style="12" customWidth="1"/>
    <col min="13" max="16384" width="9.140625" style="12"/>
  </cols>
  <sheetData>
    <row r="1" spans="1:13" ht="13.5" customHeight="1" x14ac:dyDescent="0.25">
      <c r="B1" s="2" t="s">
        <v>23</v>
      </c>
      <c r="C1" s="2" t="s">
        <v>43</v>
      </c>
      <c r="D1" s="2"/>
      <c r="E1" s="37"/>
      <c r="F1" s="37"/>
      <c r="J1" s="38" t="s">
        <v>44</v>
      </c>
      <c r="K1" s="38"/>
      <c r="L1" s="38"/>
    </row>
    <row r="2" spans="1:13" ht="13.5" customHeight="1" x14ac:dyDescent="0.25">
      <c r="B2" s="2"/>
      <c r="C2" s="2"/>
      <c r="D2" s="2"/>
      <c r="E2" s="37"/>
      <c r="F2" s="37"/>
      <c r="J2" s="38"/>
      <c r="K2" s="38"/>
      <c r="L2" s="38"/>
    </row>
    <row r="3" spans="1:13" ht="15.75" x14ac:dyDescent="0.25">
      <c r="C3" s="39" t="s">
        <v>45</v>
      </c>
      <c r="D3" s="39"/>
      <c r="E3" s="39"/>
      <c r="F3" s="39"/>
      <c r="G3" s="39"/>
      <c r="H3" s="39"/>
      <c r="I3" s="39"/>
      <c r="J3" s="39"/>
      <c r="K3" s="39"/>
      <c r="L3" s="39"/>
    </row>
    <row r="4" spans="1:13" ht="15.75" x14ac:dyDescent="0.25">
      <c r="C4" s="39"/>
      <c r="D4" s="39"/>
      <c r="E4" s="39"/>
      <c r="F4" s="39"/>
      <c r="G4" s="39"/>
      <c r="H4" s="39"/>
      <c r="I4" s="39"/>
      <c r="J4" s="39"/>
      <c r="K4" s="39"/>
      <c r="L4" s="39"/>
    </row>
    <row r="6" spans="1:13" s="16" customFormat="1" ht="95.25" customHeight="1" x14ac:dyDescent="0.2">
      <c r="A6" s="14" t="s">
        <v>11</v>
      </c>
      <c r="B6" s="14" t="s">
        <v>46</v>
      </c>
      <c r="C6" s="14" t="s">
        <v>47</v>
      </c>
      <c r="D6" s="14" t="s">
        <v>50</v>
      </c>
      <c r="E6" s="14" t="s">
        <v>48</v>
      </c>
      <c r="F6" s="15" t="s">
        <v>49</v>
      </c>
      <c r="G6" s="14" t="s">
        <v>51</v>
      </c>
      <c r="H6" s="14" t="s">
        <v>52</v>
      </c>
      <c r="I6" s="12"/>
      <c r="J6" s="12"/>
      <c r="K6" s="12"/>
      <c r="L6" s="12"/>
      <c r="M6" s="12"/>
    </row>
    <row r="7" spans="1:13" s="16" customFormat="1" ht="20.100000000000001" customHeight="1" x14ac:dyDescent="0.2">
      <c r="A7" s="30">
        <v>1</v>
      </c>
      <c r="B7" s="31">
        <v>2373269</v>
      </c>
      <c r="C7" s="32" t="s">
        <v>24</v>
      </c>
      <c r="D7" s="32" t="s">
        <v>24</v>
      </c>
      <c r="E7" s="33" t="s">
        <v>13</v>
      </c>
      <c r="F7" s="34">
        <v>2420</v>
      </c>
      <c r="G7" s="34">
        <f>F7*1.039</f>
        <v>2514.3799999999997</v>
      </c>
      <c r="H7" s="34">
        <f>G7*1.04</f>
        <v>2614.9551999999999</v>
      </c>
      <c r="I7" s="12"/>
      <c r="J7" s="12"/>
      <c r="K7" s="12"/>
      <c r="L7" s="12"/>
      <c r="M7" s="12"/>
    </row>
    <row r="8" spans="1:13" s="16" customFormat="1" ht="20.100000000000001" customHeight="1" x14ac:dyDescent="0.2">
      <c r="A8" s="30">
        <v>2</v>
      </c>
      <c r="B8" s="31">
        <v>2259838</v>
      </c>
      <c r="C8" s="32" t="s">
        <v>25</v>
      </c>
      <c r="D8" s="32" t="s">
        <v>25</v>
      </c>
      <c r="E8" s="33" t="s">
        <v>13</v>
      </c>
      <c r="F8" s="34">
        <v>273.73500000000001</v>
      </c>
      <c r="G8" s="34">
        <f t="shared" ref="G8:G26" si="0">F8*1.039</f>
        <v>284.41066499999999</v>
      </c>
      <c r="H8" s="34">
        <f t="shared" ref="H8:H26" si="1">G8*1.04</f>
        <v>295.7870916</v>
      </c>
      <c r="I8" s="41"/>
      <c r="J8" s="41"/>
      <c r="K8" s="41"/>
      <c r="L8" s="41"/>
      <c r="M8" s="22"/>
    </row>
    <row r="9" spans="1:13" s="16" customFormat="1" ht="20.100000000000001" customHeight="1" x14ac:dyDescent="0.2">
      <c r="A9" s="30">
        <v>3</v>
      </c>
      <c r="B9" s="31">
        <v>2269176</v>
      </c>
      <c r="C9" s="32" t="s">
        <v>26</v>
      </c>
      <c r="D9" s="32" t="s">
        <v>26</v>
      </c>
      <c r="E9" s="33" t="s">
        <v>13</v>
      </c>
      <c r="F9" s="34">
        <v>239.08500000000001</v>
      </c>
      <c r="G9" s="34">
        <f t="shared" si="0"/>
        <v>248.40931499999999</v>
      </c>
      <c r="H9" s="34">
        <f t="shared" si="1"/>
        <v>258.34568760000002</v>
      </c>
      <c r="I9" s="42"/>
      <c r="J9" s="42"/>
      <c r="K9" s="42"/>
      <c r="L9" s="42"/>
      <c r="M9" s="22"/>
    </row>
    <row r="10" spans="1:13" s="16" customFormat="1" ht="20.100000000000001" customHeight="1" x14ac:dyDescent="0.2">
      <c r="A10" s="30">
        <v>4</v>
      </c>
      <c r="B10" s="31">
        <v>2373583</v>
      </c>
      <c r="C10" s="32" t="s">
        <v>27</v>
      </c>
      <c r="D10" s="32" t="s">
        <v>27</v>
      </c>
      <c r="E10" s="33" t="s">
        <v>13</v>
      </c>
      <c r="F10" s="34">
        <v>189.2</v>
      </c>
      <c r="G10" s="34">
        <f t="shared" si="0"/>
        <v>196.57879999999997</v>
      </c>
      <c r="H10" s="34">
        <f t="shared" si="1"/>
        <v>204.44195199999999</v>
      </c>
      <c r="I10" s="43"/>
      <c r="J10" s="43"/>
      <c r="K10" s="43"/>
      <c r="L10" s="43"/>
      <c r="M10" s="22"/>
    </row>
    <row r="11" spans="1:13" s="16" customFormat="1" ht="20.100000000000001" customHeight="1" x14ac:dyDescent="0.2">
      <c r="A11" s="30">
        <v>5</v>
      </c>
      <c r="B11" s="31">
        <v>2224184</v>
      </c>
      <c r="C11" s="32" t="s">
        <v>28</v>
      </c>
      <c r="D11" s="32" t="s">
        <v>53</v>
      </c>
      <c r="E11" s="33" t="s">
        <v>13</v>
      </c>
      <c r="F11" s="34">
        <v>5526.02</v>
      </c>
      <c r="G11" s="34">
        <f t="shared" si="0"/>
        <v>5741.53478</v>
      </c>
      <c r="H11" s="34">
        <f t="shared" si="1"/>
        <v>5971.1961712000002</v>
      </c>
      <c r="I11" s="24"/>
      <c r="J11" s="24"/>
      <c r="K11" s="23"/>
      <c r="L11" s="23"/>
      <c r="M11" s="22"/>
    </row>
    <row r="12" spans="1:13" s="16" customFormat="1" ht="20.100000000000001" customHeight="1" x14ac:dyDescent="0.25">
      <c r="A12" s="30">
        <v>6</v>
      </c>
      <c r="B12" s="31">
        <v>2307189</v>
      </c>
      <c r="C12" s="32" t="s">
        <v>29</v>
      </c>
      <c r="D12" s="32" t="s">
        <v>54</v>
      </c>
      <c r="E12" s="33" t="s">
        <v>13</v>
      </c>
      <c r="F12" s="34">
        <v>3718</v>
      </c>
      <c r="G12" s="34">
        <f t="shared" si="0"/>
        <v>3863.0019999999995</v>
      </c>
      <c r="H12" s="34">
        <f t="shared" si="1"/>
        <v>4017.5220799999997</v>
      </c>
      <c r="I12" s="36"/>
      <c r="J12" s="35"/>
      <c r="K12" s="35"/>
      <c r="L12" s="35"/>
      <c r="M12" s="35"/>
    </row>
    <row r="13" spans="1:13" s="16" customFormat="1" ht="20.100000000000001" customHeight="1" x14ac:dyDescent="0.25">
      <c r="A13" s="30">
        <v>7</v>
      </c>
      <c r="B13" s="31">
        <v>2335604</v>
      </c>
      <c r="C13" s="32" t="s">
        <v>30</v>
      </c>
      <c r="D13" s="32" t="s">
        <v>55</v>
      </c>
      <c r="E13" s="33" t="s">
        <v>13</v>
      </c>
      <c r="F13" s="34">
        <v>3718</v>
      </c>
      <c r="G13" s="34">
        <f t="shared" si="0"/>
        <v>3863.0019999999995</v>
      </c>
      <c r="H13" s="34">
        <f t="shared" si="1"/>
        <v>4017.5220799999997</v>
      </c>
      <c r="I13" s="36"/>
      <c r="J13" s="35"/>
      <c r="K13" s="35"/>
      <c r="L13" s="35"/>
      <c r="M13" s="35"/>
    </row>
    <row r="14" spans="1:13" s="16" customFormat="1" ht="20.100000000000001" customHeight="1" x14ac:dyDescent="0.2">
      <c r="A14" s="30">
        <v>8</v>
      </c>
      <c r="B14" s="31">
        <v>2306760</v>
      </c>
      <c r="C14" s="32" t="s">
        <v>31</v>
      </c>
      <c r="D14" s="32" t="s">
        <v>56</v>
      </c>
      <c r="E14" s="33" t="s">
        <v>13</v>
      </c>
      <c r="F14" s="34">
        <v>5698</v>
      </c>
      <c r="G14" s="34">
        <f t="shared" si="0"/>
        <v>5920.2219999999998</v>
      </c>
      <c r="H14" s="34">
        <f t="shared" si="1"/>
        <v>6157.0308800000003</v>
      </c>
      <c r="I14" s="18"/>
      <c r="J14" s="18"/>
      <c r="K14" s="17"/>
      <c r="L14" s="17"/>
      <c r="M14" s="12"/>
    </row>
    <row r="15" spans="1:13" s="16" customFormat="1" ht="20.100000000000001" customHeight="1" x14ac:dyDescent="0.2">
      <c r="A15" s="30">
        <v>9</v>
      </c>
      <c r="B15" s="31">
        <v>2256464</v>
      </c>
      <c r="C15" s="32" t="s">
        <v>32</v>
      </c>
      <c r="D15" s="32" t="s">
        <v>57</v>
      </c>
      <c r="E15" s="33" t="s">
        <v>13</v>
      </c>
      <c r="F15" s="34">
        <v>12298</v>
      </c>
      <c r="G15" s="34">
        <f t="shared" si="0"/>
        <v>12777.621999999999</v>
      </c>
      <c r="H15" s="34">
        <f t="shared" si="1"/>
        <v>13288.72688</v>
      </c>
      <c r="I15" s="21"/>
      <c r="J15" s="21"/>
      <c r="K15" s="20"/>
      <c r="L15" s="20"/>
      <c r="M15" s="12"/>
    </row>
    <row r="16" spans="1:13" s="16" customFormat="1" ht="20.100000000000001" customHeight="1" x14ac:dyDescent="0.2">
      <c r="A16" s="30">
        <v>10</v>
      </c>
      <c r="B16" s="31">
        <v>2335621</v>
      </c>
      <c r="C16" s="32" t="s">
        <v>33</v>
      </c>
      <c r="D16" s="32" t="s">
        <v>58</v>
      </c>
      <c r="E16" s="33" t="s">
        <v>13</v>
      </c>
      <c r="F16" s="34">
        <v>12298</v>
      </c>
      <c r="G16" s="34">
        <f t="shared" si="0"/>
        <v>12777.621999999999</v>
      </c>
      <c r="H16" s="34">
        <f t="shared" si="1"/>
        <v>13288.72688</v>
      </c>
      <c r="I16" s="26"/>
      <c r="J16" s="26"/>
      <c r="K16" s="25"/>
      <c r="L16" s="25"/>
      <c r="M16" s="22"/>
    </row>
    <row r="17" spans="1:13" s="16" customFormat="1" ht="20.100000000000001" customHeight="1" x14ac:dyDescent="0.2">
      <c r="A17" s="30">
        <v>11</v>
      </c>
      <c r="B17" s="31">
        <v>2275207</v>
      </c>
      <c r="C17" s="32" t="s">
        <v>34</v>
      </c>
      <c r="D17" s="32" t="s">
        <v>59</v>
      </c>
      <c r="E17" s="33" t="s">
        <v>13</v>
      </c>
      <c r="F17" s="34">
        <v>12298</v>
      </c>
      <c r="G17" s="34">
        <f t="shared" si="0"/>
        <v>12777.621999999999</v>
      </c>
      <c r="H17" s="34">
        <f t="shared" si="1"/>
        <v>13288.72688</v>
      </c>
      <c r="I17" s="26"/>
      <c r="J17" s="26"/>
      <c r="K17" s="25"/>
      <c r="L17" s="25"/>
      <c r="M17" s="22"/>
    </row>
    <row r="18" spans="1:13" s="16" customFormat="1" ht="20.100000000000001" customHeight="1" x14ac:dyDescent="0.2">
      <c r="A18" s="30">
        <v>12</v>
      </c>
      <c r="B18" s="31">
        <v>2348156</v>
      </c>
      <c r="C18" s="32" t="s">
        <v>35</v>
      </c>
      <c r="D18" s="32" t="s">
        <v>60</v>
      </c>
      <c r="E18" s="33" t="s">
        <v>13</v>
      </c>
      <c r="F18" s="34">
        <v>11726</v>
      </c>
      <c r="G18" s="34">
        <f t="shared" si="0"/>
        <v>12183.313999999998</v>
      </c>
      <c r="H18" s="34">
        <f t="shared" si="1"/>
        <v>12670.646559999999</v>
      </c>
      <c r="I18" s="28"/>
      <c r="J18" s="28"/>
      <c r="K18" s="29"/>
      <c r="L18" s="29"/>
      <c r="M18" s="22"/>
    </row>
    <row r="19" spans="1:13" s="16" customFormat="1" ht="20.100000000000001" customHeight="1" x14ac:dyDescent="0.2">
      <c r="A19" s="30">
        <v>13</v>
      </c>
      <c r="B19" s="31">
        <v>2277076</v>
      </c>
      <c r="C19" s="32" t="s">
        <v>36</v>
      </c>
      <c r="D19" s="32" t="s">
        <v>61</v>
      </c>
      <c r="E19" s="33" t="s">
        <v>13</v>
      </c>
      <c r="F19" s="34">
        <v>3575</v>
      </c>
      <c r="G19" s="34">
        <f t="shared" si="0"/>
        <v>3714.4249999999997</v>
      </c>
      <c r="H19" s="34">
        <f t="shared" si="1"/>
        <v>3863.002</v>
      </c>
      <c r="I19" s="12"/>
      <c r="J19" s="12"/>
      <c r="K19" s="12"/>
      <c r="L19" s="12"/>
      <c r="M19" s="12"/>
    </row>
    <row r="20" spans="1:13" s="16" customFormat="1" ht="20.100000000000001" customHeight="1" x14ac:dyDescent="0.2">
      <c r="A20" s="30">
        <v>14</v>
      </c>
      <c r="B20" s="31">
        <v>2372914</v>
      </c>
      <c r="C20" s="32" t="s">
        <v>37</v>
      </c>
      <c r="D20" s="32" t="s">
        <v>62</v>
      </c>
      <c r="E20" s="33" t="s">
        <v>13</v>
      </c>
      <c r="F20" s="34">
        <v>8597.2900000000009</v>
      </c>
      <c r="G20" s="34">
        <f t="shared" si="0"/>
        <v>8932.5843100000002</v>
      </c>
      <c r="H20" s="34">
        <f t="shared" si="1"/>
        <v>9289.8876823999999</v>
      </c>
      <c r="I20" s="12"/>
      <c r="J20" s="12"/>
      <c r="K20" s="12"/>
      <c r="L20" s="12"/>
      <c r="M20" s="12"/>
    </row>
    <row r="21" spans="1:13" s="16" customFormat="1" ht="20.100000000000001" customHeight="1" x14ac:dyDescent="0.2">
      <c r="A21" s="30">
        <v>15</v>
      </c>
      <c r="B21" s="31">
        <v>2372366</v>
      </c>
      <c r="C21" s="32" t="s">
        <v>38</v>
      </c>
      <c r="D21" s="32" t="s">
        <v>63</v>
      </c>
      <c r="E21" s="33" t="s">
        <v>13</v>
      </c>
      <c r="F21" s="34">
        <v>5126.3900000000003</v>
      </c>
      <c r="G21" s="34">
        <f t="shared" si="0"/>
        <v>5326.3192099999997</v>
      </c>
      <c r="H21" s="34">
        <f t="shared" si="1"/>
        <v>5539.3719783999995</v>
      </c>
      <c r="I21" s="12"/>
      <c r="J21" s="12"/>
      <c r="K21" s="12"/>
      <c r="L21" s="12"/>
      <c r="M21" s="12"/>
    </row>
    <row r="22" spans="1:13" s="16" customFormat="1" ht="20.100000000000001" customHeight="1" x14ac:dyDescent="0.2">
      <c r="A22" s="30">
        <v>16</v>
      </c>
      <c r="B22" s="31">
        <v>2262205</v>
      </c>
      <c r="C22" s="32" t="s">
        <v>39</v>
      </c>
      <c r="D22" s="32" t="s">
        <v>39</v>
      </c>
      <c r="E22" s="33" t="s">
        <v>13</v>
      </c>
      <c r="F22" s="34">
        <v>1001</v>
      </c>
      <c r="G22" s="34">
        <f t="shared" si="0"/>
        <v>1040.039</v>
      </c>
      <c r="H22" s="34">
        <f t="shared" si="1"/>
        <v>1081.6405600000001</v>
      </c>
      <c r="I22" s="12"/>
      <c r="J22" s="12"/>
      <c r="K22" s="12"/>
      <c r="L22" s="12"/>
      <c r="M22" s="12"/>
    </row>
    <row r="23" spans="1:13" s="16" customFormat="1" ht="20.100000000000001" customHeight="1" x14ac:dyDescent="0.2">
      <c r="A23" s="30">
        <v>17</v>
      </c>
      <c r="B23" s="31">
        <v>2073200</v>
      </c>
      <c r="C23" s="32" t="s">
        <v>40</v>
      </c>
      <c r="D23" s="32" t="s">
        <v>64</v>
      </c>
      <c r="E23" s="33" t="s">
        <v>13</v>
      </c>
      <c r="F23" s="34">
        <v>3201</v>
      </c>
      <c r="G23" s="34">
        <f t="shared" si="0"/>
        <v>3325.8389999999999</v>
      </c>
      <c r="H23" s="34">
        <f t="shared" si="1"/>
        <v>3458.8725600000002</v>
      </c>
      <c r="I23" s="12"/>
      <c r="J23" s="12"/>
      <c r="K23" s="12"/>
      <c r="L23" s="12"/>
      <c r="M23" s="12"/>
    </row>
    <row r="24" spans="1:13" s="16" customFormat="1" ht="20.100000000000001" customHeight="1" x14ac:dyDescent="0.2">
      <c r="A24" s="30">
        <v>18</v>
      </c>
      <c r="B24" s="31">
        <v>2073200</v>
      </c>
      <c r="C24" s="32" t="s">
        <v>40</v>
      </c>
      <c r="D24" s="32" t="s">
        <v>64</v>
      </c>
      <c r="E24" s="33" t="s">
        <v>13</v>
      </c>
      <c r="F24" s="34">
        <v>3201</v>
      </c>
      <c r="G24" s="34">
        <f t="shared" si="0"/>
        <v>3325.8389999999999</v>
      </c>
      <c r="H24" s="34">
        <f t="shared" si="1"/>
        <v>3458.8725600000002</v>
      </c>
      <c r="I24" s="12"/>
      <c r="J24" s="12"/>
      <c r="K24" s="12"/>
      <c r="L24" s="12"/>
      <c r="M24" s="12"/>
    </row>
    <row r="25" spans="1:13" s="16" customFormat="1" ht="20.100000000000001" customHeight="1" x14ac:dyDescent="0.2">
      <c r="A25" s="30">
        <v>19</v>
      </c>
      <c r="B25" s="31">
        <v>2012237</v>
      </c>
      <c r="C25" s="32" t="s">
        <v>41</v>
      </c>
      <c r="D25" s="32" t="s">
        <v>64</v>
      </c>
      <c r="E25" s="33" t="s">
        <v>13</v>
      </c>
      <c r="F25" s="34">
        <v>3256</v>
      </c>
      <c r="G25" s="34">
        <f t="shared" si="0"/>
        <v>3382.9839999999999</v>
      </c>
      <c r="H25" s="34">
        <f t="shared" si="1"/>
        <v>3518.3033599999999</v>
      </c>
      <c r="I25" s="12"/>
      <c r="J25" s="12"/>
      <c r="K25" s="12"/>
      <c r="L25" s="12"/>
      <c r="M25" s="12"/>
    </row>
    <row r="26" spans="1:13" s="16" customFormat="1" ht="20.100000000000001" customHeight="1" x14ac:dyDescent="0.2">
      <c r="A26" s="30">
        <v>20</v>
      </c>
      <c r="B26" s="31">
        <v>2356855</v>
      </c>
      <c r="C26" s="32" t="s">
        <v>42</v>
      </c>
      <c r="D26" s="32" t="s">
        <v>65</v>
      </c>
      <c r="E26" s="33" t="s">
        <v>13</v>
      </c>
      <c r="F26" s="34">
        <v>3575</v>
      </c>
      <c r="G26" s="34">
        <f t="shared" si="0"/>
        <v>3714.4249999999997</v>
      </c>
      <c r="H26" s="34">
        <f t="shared" si="1"/>
        <v>3863.002</v>
      </c>
      <c r="I26" s="12"/>
      <c r="J26" s="12"/>
      <c r="K26" s="12"/>
      <c r="L26" s="12"/>
      <c r="M26" s="12"/>
    </row>
    <row r="29" spans="1:13" s="22" customFormat="1" x14ac:dyDescent="0.2">
      <c r="C29" s="41"/>
      <c r="D29" s="41"/>
      <c r="E29" s="41"/>
      <c r="F29" s="41"/>
      <c r="G29" s="41"/>
      <c r="H29" s="41"/>
      <c r="I29" s="12"/>
      <c r="J29" s="12"/>
      <c r="K29" s="12"/>
      <c r="L29" s="12"/>
      <c r="M29" s="12"/>
    </row>
    <row r="30" spans="1:13" s="22" customFormat="1" ht="16.5" customHeight="1" x14ac:dyDescent="0.2">
      <c r="C30" s="42"/>
      <c r="D30" s="42"/>
      <c r="E30" s="42"/>
      <c r="F30" s="42"/>
      <c r="G30" s="42"/>
      <c r="H30" s="42"/>
      <c r="I30" s="12"/>
      <c r="J30" s="12"/>
      <c r="K30" s="12"/>
      <c r="L30" s="12"/>
      <c r="M30" s="12"/>
    </row>
    <row r="31" spans="1:13" s="22" customFormat="1" ht="21" customHeight="1" x14ac:dyDescent="0.2">
      <c r="C31" s="43"/>
      <c r="D31" s="43"/>
      <c r="E31" s="43"/>
      <c r="F31" s="43"/>
      <c r="G31" s="43"/>
      <c r="H31" s="43"/>
      <c r="I31" s="12"/>
      <c r="J31" s="12"/>
      <c r="K31" s="12"/>
      <c r="L31" s="12"/>
      <c r="M31" s="12"/>
    </row>
    <row r="32" spans="1:13" s="22" customFormat="1" ht="23.25" customHeight="1" x14ac:dyDescent="0.2">
      <c r="C32" s="23" t="s">
        <v>66</v>
      </c>
      <c r="D32" s="23"/>
      <c r="E32" s="23"/>
      <c r="F32" s="24"/>
      <c r="G32" s="24"/>
      <c r="H32" s="24"/>
      <c r="I32" s="12"/>
      <c r="J32" s="12"/>
      <c r="K32" s="12"/>
      <c r="L32" s="12"/>
      <c r="M32" s="12"/>
    </row>
    <row r="33" spans="3:13" s="35" customFormat="1" ht="27.95" customHeight="1" x14ac:dyDescent="0.2">
      <c r="C33" s="40" t="s">
        <v>67</v>
      </c>
      <c r="D33" s="40"/>
      <c r="E33" s="40"/>
      <c r="F33" s="40"/>
      <c r="G33" s="40"/>
      <c r="H33" s="40"/>
      <c r="I33" s="12"/>
      <c r="J33" s="12"/>
      <c r="K33" s="12"/>
      <c r="L33" s="12"/>
      <c r="M33" s="12"/>
    </row>
    <row r="34" spans="3:13" s="35" customFormat="1" ht="27" customHeight="1" x14ac:dyDescent="0.2">
      <c r="C34" s="40" t="s">
        <v>68</v>
      </c>
      <c r="D34" s="40"/>
      <c r="E34" s="40"/>
      <c r="F34" s="40"/>
      <c r="G34" s="40"/>
      <c r="H34" s="40"/>
      <c r="I34" s="12"/>
      <c r="J34" s="12"/>
      <c r="K34" s="12"/>
      <c r="L34" s="12"/>
      <c r="M34" s="12"/>
    </row>
    <row r="35" spans="3:13" x14ac:dyDescent="0.2">
      <c r="C35" s="17"/>
      <c r="D35" s="17"/>
      <c r="E35" s="17"/>
      <c r="F35" s="18"/>
      <c r="G35" s="18"/>
      <c r="H35" s="18"/>
    </row>
    <row r="36" spans="3:13" x14ac:dyDescent="0.2">
      <c r="C36" s="19"/>
      <c r="D36" s="19"/>
      <c r="E36" s="20"/>
      <c r="F36" s="21"/>
      <c r="G36" s="21"/>
      <c r="H36" s="21"/>
    </row>
    <row r="37" spans="3:13" s="22" customFormat="1" x14ac:dyDescent="0.2">
      <c r="C37" s="25"/>
      <c r="D37" s="25"/>
      <c r="E37" s="25"/>
      <c r="F37" s="26"/>
      <c r="G37" s="26"/>
      <c r="H37" s="26"/>
      <c r="I37" s="12"/>
      <c r="J37" s="12"/>
      <c r="K37" s="12"/>
      <c r="L37" s="12"/>
      <c r="M37" s="12"/>
    </row>
    <row r="38" spans="3:13" s="22" customFormat="1" x14ac:dyDescent="0.2">
      <c r="C38" s="25"/>
      <c r="D38" s="25"/>
      <c r="E38" s="25"/>
      <c r="F38" s="26"/>
      <c r="G38" s="26"/>
      <c r="H38" s="26"/>
      <c r="I38" s="12"/>
      <c r="J38" s="12"/>
      <c r="K38" s="12"/>
      <c r="L38" s="12"/>
      <c r="M38" s="12"/>
    </row>
    <row r="39" spans="3:13" s="22" customFormat="1" x14ac:dyDescent="0.2">
      <c r="C39" s="27"/>
      <c r="D39" s="27"/>
      <c r="E39" s="27"/>
      <c r="F39" s="28"/>
      <c r="G39" s="28"/>
      <c r="H39" s="28"/>
      <c r="I39" s="12"/>
      <c r="J39" s="12"/>
      <c r="K39" s="12"/>
      <c r="L39" s="12"/>
      <c r="M39" s="12"/>
    </row>
  </sheetData>
  <autoFilter ref="A6:H6"/>
  <pageMargins left="0.15748031496063" right="0.23622047244094499" top="0.31496062992126" bottom="0.35433070866141703" header="0.31496062992126" footer="0.31496062992126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C1" workbookViewId="0">
      <selection activeCell="E4" sqref="E4"/>
    </sheetView>
  </sheetViews>
  <sheetFormatPr defaultColWidth="9.140625"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285156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23</v>
      </c>
      <c r="C1" s="4" t="s">
        <v>43</v>
      </c>
    </row>
    <row r="3" spans="1:5" ht="25.5" x14ac:dyDescent="0.25">
      <c r="A3" s="5" t="s">
        <v>11</v>
      </c>
      <c r="B3" s="5" t="s">
        <v>12</v>
      </c>
      <c r="C3" s="1" t="s">
        <v>10</v>
      </c>
      <c r="D3" s="1" t="s">
        <v>0</v>
      </c>
      <c r="E3" s="1" t="s">
        <v>1</v>
      </c>
    </row>
    <row r="4" spans="1:5" ht="25.5" x14ac:dyDescent="0.25">
      <c r="A4" s="6">
        <v>1</v>
      </c>
      <c r="B4" s="8" t="s">
        <v>2</v>
      </c>
      <c r="C4" s="9" t="s">
        <v>15</v>
      </c>
      <c r="D4" s="9" t="s">
        <v>22</v>
      </c>
      <c r="E4" s="10" t="s">
        <v>69</v>
      </c>
    </row>
    <row r="5" spans="1:5" ht="25.5" x14ac:dyDescent="0.25">
      <c r="A5" s="6">
        <v>2</v>
      </c>
      <c r="B5" s="3" t="s">
        <v>3</v>
      </c>
      <c r="C5" s="11" t="s">
        <v>14</v>
      </c>
      <c r="D5" s="3" t="s">
        <v>22</v>
      </c>
      <c r="E5" s="10" t="s">
        <v>69</v>
      </c>
    </row>
    <row r="6" spans="1:5" ht="25.5" x14ac:dyDescent="0.25">
      <c r="A6" s="6">
        <v>3</v>
      </c>
      <c r="B6" s="3" t="s">
        <v>4</v>
      </c>
      <c r="C6" s="11" t="s">
        <v>19</v>
      </c>
      <c r="D6" s="3" t="s">
        <v>22</v>
      </c>
      <c r="E6" s="10" t="s">
        <v>69</v>
      </c>
    </row>
    <row r="7" spans="1:5" ht="25.5" x14ac:dyDescent="0.25">
      <c r="A7" s="6">
        <v>4</v>
      </c>
      <c r="B7" s="3" t="s">
        <v>5</v>
      </c>
      <c r="C7" s="7" t="s">
        <v>16</v>
      </c>
      <c r="D7" s="7" t="s">
        <v>22</v>
      </c>
      <c r="E7" s="10" t="s">
        <v>69</v>
      </c>
    </row>
    <row r="8" spans="1:5" ht="25.5" x14ac:dyDescent="0.25">
      <c r="A8" s="6">
        <v>5</v>
      </c>
      <c r="B8" s="3" t="s">
        <v>6</v>
      </c>
      <c r="C8" s="7" t="s">
        <v>20</v>
      </c>
      <c r="D8" s="7" t="s">
        <v>22</v>
      </c>
      <c r="E8" s="10" t="s">
        <v>69</v>
      </c>
    </row>
    <row r="9" spans="1:5" ht="25.5" x14ac:dyDescent="0.25">
      <c r="A9" s="6">
        <v>6</v>
      </c>
      <c r="B9" s="3" t="s">
        <v>7</v>
      </c>
      <c r="C9" s="11" t="s">
        <v>17</v>
      </c>
      <c r="D9" s="3" t="s">
        <v>22</v>
      </c>
      <c r="E9" s="10" t="s">
        <v>69</v>
      </c>
    </row>
    <row r="10" spans="1:5" ht="25.5" x14ac:dyDescent="0.25">
      <c r="A10" s="6">
        <v>7</v>
      </c>
      <c r="B10" s="3" t="s">
        <v>8</v>
      </c>
      <c r="C10" s="11" t="s">
        <v>18</v>
      </c>
      <c r="D10" s="3" t="s">
        <v>22</v>
      </c>
      <c r="E10" s="10" t="s">
        <v>69</v>
      </c>
    </row>
    <row r="11" spans="1:5" ht="39" x14ac:dyDescent="0.25">
      <c r="A11" s="6">
        <v>8</v>
      </c>
      <c r="B11" s="3" t="s">
        <v>9</v>
      </c>
      <c r="C11" s="11" t="s">
        <v>21</v>
      </c>
      <c r="D11" s="3" t="s">
        <v>22</v>
      </c>
      <c r="E11" s="10" t="s">
        <v>69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2020-08-14T07:41:28Z</cp:lastPrinted>
  <dcterms:created xsi:type="dcterms:W3CDTF">2014-06-26T05:52:50Z</dcterms:created>
  <dcterms:modified xsi:type="dcterms:W3CDTF">2020-11-13T12:59:24Z</dcterms:modified>
</cp:coreProperties>
</file>